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hanno\Nextcloud\Mandanten\govdigital\Cloud-Betrieb - gd-EU 9-2026\3 - Angebotsphase\Vergabeunterlagen Betrieb\Finalisierung\"/>
    </mc:Choice>
  </mc:AlternateContent>
  <xr:revisionPtr revIDLastSave="0" documentId="8_{4F1C0269-05F2-4B60-B525-99EAD71F152D}" xr6:coauthVersionLast="36" xr6:coauthVersionMax="36" xr10:uidLastSave="{00000000-0000-0000-0000-000000000000}"/>
  <bookViews>
    <workbookView xWindow="0" yWindow="0" windowWidth="38400" windowHeight="17505" tabRatio="500" xr2:uid="{00000000-000D-0000-FFFF-FFFF00000000}"/>
  </bookViews>
  <sheets>
    <sheet name="Preisblatt" sheetId="1" r:id="rId1"/>
  </sheets>
  <calcPr calcId="191029" concurrentManualCount="8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4" i="1" l="1"/>
  <c r="H23" i="1"/>
  <c r="H22" i="1"/>
  <c r="H21" i="1"/>
  <c r="H20" i="1"/>
  <c r="H19" i="1"/>
  <c r="H18" i="1"/>
  <c r="H17" i="1"/>
  <c r="H16" i="1"/>
  <c r="H15" i="1"/>
  <c r="H14" i="1"/>
  <c r="H13" i="1"/>
  <c r="H24" i="1" l="1"/>
  <c r="H27" i="1" s="1"/>
  <c r="H29" i="1" s="1"/>
</calcChain>
</file>

<file path=xl/sharedStrings.xml><?xml version="1.0" encoding="utf-8"?>
<sst xmlns="http://schemas.openxmlformats.org/spreadsheetml/2006/main" count="56" uniqueCount="45">
  <si>
    <t>Anlage ANG 5 - Preisblatt</t>
  </si>
  <si>
    <t>Die grün hinterlegten Felder sind vom Bieter auszufüllen.</t>
  </si>
  <si>
    <t>Maßnahme:</t>
  </si>
  <si>
    <t>Vergabeverfahren:</t>
  </si>
  <si>
    <t>offenes Verfahren gemäß VgV</t>
  </si>
  <si>
    <t>Aktenzeichen:</t>
  </si>
  <si>
    <t>gd - EU 9/2026</t>
  </si>
  <si>
    <t>Bieter:</t>
  </si>
  <si>
    <t>[hier Bieternamen angeben]</t>
  </si>
  <si>
    <t>Nr.</t>
  </si>
  <si>
    <t>Leistung</t>
  </si>
  <si>
    <t>Kostenart</t>
  </si>
  <si>
    <t>Preis netto</t>
  </si>
  <si>
    <t>Tagessätze</t>
  </si>
  <si>
    <t>Es sind die angebotenen Tagessätze einzutragen. Zur Ermittlung des fiktiven Gesamtpreises für Tagessätze werden diese Tagessätze mit der kalkulatorischen Anzahl an Personentagen aus Spalte E multipliziert. Die genannten Anzahlen dienen der Ermittlung vergleichbarer Angebotspreise, eine bestimmte Abnahmemenge wird durch den Auftraggeber nicht zugesagt.</t>
  </si>
  <si>
    <t>1</t>
  </si>
  <si>
    <t>Cloud-Architekt &amp; Platform-Spezialist (Junior)</t>
  </si>
  <si>
    <t>Tagessatz</t>
  </si>
  <si>
    <t>2</t>
  </si>
  <si>
    <t>Cloud-Architekt &amp; Platform-Spezialist (Senior)</t>
  </si>
  <si>
    <t>3</t>
  </si>
  <si>
    <t>Cloud-Architekt &amp; Platform-Spezialist (Manager)</t>
  </si>
  <si>
    <t>4</t>
  </si>
  <si>
    <t>5</t>
  </si>
  <si>
    <t>6</t>
  </si>
  <si>
    <t>7</t>
  </si>
  <si>
    <t>Cloud-Security-Spezialist (Senior)</t>
  </si>
  <si>
    <t>8</t>
  </si>
  <si>
    <t>Cloud-Security-Spezialist (Manager)</t>
  </si>
  <si>
    <t>9</t>
  </si>
  <si>
    <t>Cloud-Operations &amp; Service-Manager (Junior)</t>
  </si>
  <si>
    <t>10</t>
  </si>
  <si>
    <t>Cloud-Operations &amp; Service-Manager (Senior)</t>
  </si>
  <si>
    <t>11</t>
  </si>
  <si>
    <t>Cloud-Operations &amp; Service-Manager (Manager)</t>
  </si>
  <si>
    <t>Fiktiver Gesamtangebotspreis</t>
  </si>
  <si>
    <t>Geschäftszeichen des Bieters:</t>
  </si>
  <si>
    <t>Name des Bieters:</t>
  </si>
  <si>
    <t>Ort, Datum und Name des/der Erklärenden:</t>
  </si>
  <si>
    <t>Gesamtsumme netto</t>
  </si>
  <si>
    <t>inkl. 19 % Umsatzsteuer (Bruttobetrag)</t>
  </si>
  <si>
    <t>„gd.Cloud Unterstützungsleistungen für Cloud- und IT-Betrieb“</t>
  </si>
  <si>
    <t>Cloud &amp; DevOps Engineer (Junior)</t>
  </si>
  <si>
    <t>Cloud &amp; DevOps Engineer (Senior)</t>
  </si>
  <si>
    <t>Cloud &amp; DevOps Engineer (Manager)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</si>
</sst>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€#,##0.00_);&quot;(€&quot;#,##0.00\)"/>
    <numFmt numFmtId="165" formatCode="00;;;"/>
    <numFmt numFmtId="166" formatCode="&quot;fiktive Personentagesanzahl: &quot;#,##0\ "/>
    <numFmt numFmtId="167" formatCode="#,##0.00&quot; €&quot;;#,##0.00&quot; €&quot;"/>
    <numFmt numFmtId="168" formatCode="&quot;fiktive Personentagesanzahl gesamt: &quot;#,##0\ "/>
  </numFmts>
  <fonts count="10">
    <font>
      <sz val="11"/>
      <color theme="1"/>
      <name val="Calibri"/>
      <family val="2"/>
      <charset val="1"/>
    </font>
    <font>
      <b/>
      <sz val="12"/>
      <name val="Open Sans"/>
      <family val="2"/>
      <charset val="1"/>
    </font>
    <font>
      <b/>
      <sz val="10"/>
      <name val="Open Sans"/>
      <family val="2"/>
      <charset val="1"/>
    </font>
    <font>
      <sz val="10"/>
      <color rgb="FF000000"/>
      <name val="Open Sans"/>
      <family val="2"/>
      <charset val="1"/>
    </font>
    <font>
      <sz val="10"/>
      <name val="Open Sans"/>
      <family val="2"/>
      <charset val="1"/>
    </font>
    <font>
      <b/>
      <sz val="10"/>
      <color rgb="FF003366"/>
      <name val="Open Sans"/>
      <family val="2"/>
      <charset val="1"/>
    </font>
    <font>
      <b/>
      <i/>
      <u/>
      <sz val="10"/>
      <color rgb="FF003366"/>
      <name val="Open Sans"/>
      <family val="2"/>
      <charset val="1"/>
    </font>
    <font>
      <b/>
      <sz val="10"/>
      <color theme="0"/>
      <name val="Open Sans"/>
      <family val="2"/>
      <charset val="1"/>
    </font>
    <font>
      <sz val="10"/>
      <name val="Open Sans"/>
      <charset val="1"/>
    </font>
    <font>
      <sz val="10"/>
      <color rgb="FFFF0000"/>
      <name val="Open Sans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92D050"/>
        <bgColor rgb="FFC0C0C0"/>
      </patternFill>
    </fill>
    <fill>
      <patternFill patternType="solid">
        <fgColor theme="0" tint="-0.14999847407452621"/>
        <bgColor rgb="FFDEEBF7"/>
      </patternFill>
    </fill>
    <fill>
      <patternFill patternType="solid">
        <fgColor rgb="FF5F5F5F"/>
        <bgColor rgb="FF808080"/>
      </patternFill>
    </fill>
    <fill>
      <patternFill patternType="solid">
        <fgColor theme="0" tint="-4.9989318521683403E-2"/>
        <bgColor rgb="FFDEEBF7"/>
      </patternFill>
    </fill>
    <fill>
      <patternFill patternType="solid">
        <fgColor rgb="FFF9DDE0"/>
        <bgColor rgb="FFF2F2F2"/>
      </patternFill>
    </fill>
    <fill>
      <patternFill patternType="solid">
        <fgColor theme="4" tint="0.79989013336588644"/>
        <bgColor rgb="FFF2F2F2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horizontal="left" vertical="center"/>
    </xf>
    <xf numFmtId="0" fontId="2" fillId="4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right" vertical="top" textRotation="90"/>
    </xf>
    <xf numFmtId="49" fontId="2" fillId="2" borderId="7" xfId="0" applyNumberFormat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right" vertical="top" textRotation="90"/>
    </xf>
    <xf numFmtId="49" fontId="7" fillId="5" borderId="11" xfId="0" applyNumberFormat="1" applyFont="1" applyFill="1" applyBorder="1" applyAlignment="1">
      <alignment horizontal="center" vertical="center" wrapText="1"/>
    </xf>
    <xf numFmtId="165" fontId="2" fillId="4" borderId="10" xfId="0" applyNumberFormat="1" applyFont="1" applyFill="1" applyBorder="1" applyAlignment="1">
      <alignment horizontal="center" vertical="top" textRotation="90"/>
    </xf>
    <xf numFmtId="165" fontId="4" fillId="0" borderId="13" xfId="0" applyNumberFormat="1" applyFont="1" applyBorder="1" applyAlignment="1">
      <alignment horizontal="center" vertical="top"/>
    </xf>
    <xf numFmtId="49" fontId="2" fillId="0" borderId="14" xfId="0" applyNumberFormat="1" applyFont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left" vertical="center" wrapText="1"/>
    </xf>
    <xf numFmtId="166" fontId="4" fillId="7" borderId="15" xfId="0" applyNumberFormat="1" applyFont="1" applyFill="1" applyBorder="1" applyAlignment="1">
      <alignment horizontal="center" vertical="center" wrapText="1"/>
    </xf>
    <xf numFmtId="167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164" fontId="4" fillId="8" borderId="12" xfId="0" applyNumberFormat="1" applyFont="1" applyFill="1" applyBorder="1" applyAlignment="1">
      <alignment horizontal="center" vertical="center" wrapText="1"/>
    </xf>
    <xf numFmtId="165" fontId="2" fillId="4" borderId="16" xfId="0" applyNumberFormat="1" applyFont="1" applyFill="1" applyBorder="1" applyAlignment="1">
      <alignment horizontal="right" vertical="top" textRotation="90"/>
    </xf>
    <xf numFmtId="49" fontId="2" fillId="4" borderId="17" xfId="0" applyNumberFormat="1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168" fontId="4" fillId="4" borderId="15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164" fontId="2" fillId="4" borderId="2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15" xfId="0" applyFont="1" applyBorder="1" applyAlignment="1">
      <alignment vertical="top"/>
    </xf>
    <xf numFmtId="164" fontId="2" fillId="0" borderId="15" xfId="0" applyNumberFormat="1" applyFont="1" applyBorder="1" applyAlignment="1">
      <alignment vertical="top"/>
    </xf>
    <xf numFmtId="0" fontId="4" fillId="3" borderId="15" xfId="0" applyFont="1" applyFill="1" applyBorder="1" applyAlignment="1" applyProtection="1">
      <alignment horizontal="left"/>
      <protection locked="0"/>
    </xf>
    <xf numFmtId="0" fontId="4" fillId="3" borderId="21" xfId="0" applyFont="1" applyFill="1" applyBorder="1" applyAlignment="1" applyProtection="1">
      <alignment horizontal="left"/>
      <protection locked="0"/>
    </xf>
    <xf numFmtId="164" fontId="4" fillId="2" borderId="1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164" fontId="2" fillId="0" borderId="15" xfId="0" applyNumberFormat="1" applyFont="1" applyBorder="1"/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164" fontId="2" fillId="0" borderId="0" xfId="0" applyNumberFormat="1" applyFont="1" applyAlignment="1">
      <alignment vertical="top"/>
    </xf>
    <xf numFmtId="0" fontId="4" fillId="3" borderId="15" xfId="0" applyFont="1" applyFill="1" applyBorder="1" applyAlignment="1" applyProtection="1">
      <alignment horizontal="left"/>
      <protection locked="0"/>
    </xf>
    <xf numFmtId="0" fontId="4" fillId="3" borderId="14" xfId="0" applyFont="1" applyFill="1" applyBorder="1" applyAlignment="1" applyProtection="1">
      <alignment horizontal="left"/>
      <protection locked="0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/>
      <protection locked="0"/>
    </xf>
    <xf numFmtId="0" fontId="7" fillId="5" borderId="12" xfId="0" applyFont="1" applyFill="1" applyBorder="1" applyAlignment="1">
      <alignment horizontal="left" vertical="center" wrapText="1"/>
    </xf>
    <xf numFmtId="0" fontId="8" fillId="6" borderId="12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left" vertical="top"/>
    </xf>
    <xf numFmtId="0" fontId="2" fillId="2" borderId="0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9DDE0"/>
      <rgbColor rgb="FF3366FF"/>
      <rgbColor rgb="FF33CCCC"/>
      <rgbColor rgb="FF92D050"/>
      <rgbColor rgb="FFFFCC00"/>
      <rgbColor rgb="FFFF9900"/>
      <rgbColor rgb="FFFF6600"/>
      <rgbColor rgb="FF5F5F5F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tabSelected="1" zoomScaleNormal="100" workbookViewId="0">
      <selection activeCell="P8" sqref="P8"/>
    </sheetView>
  </sheetViews>
  <sheetFormatPr baseColWidth="10" defaultColWidth="9" defaultRowHeight="15"/>
  <cols>
    <col min="2" max="2" width="10.85546875" customWidth="1"/>
    <col min="3" max="3" width="10.7109375" customWidth="1"/>
    <col min="4" max="4" width="59.42578125" customWidth="1"/>
    <col min="5" max="5" width="41.140625" customWidth="1"/>
    <col min="6" max="6" width="19.85546875" customWidth="1"/>
    <col min="7" max="7" width="18.28515625" customWidth="1"/>
    <col min="8" max="8" width="34.425781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>
      <c r="A2" s="1"/>
      <c r="B2" s="58" t="s">
        <v>0</v>
      </c>
      <c r="C2" s="58"/>
      <c r="D2" s="58"/>
      <c r="E2" s="58"/>
      <c r="F2" s="58"/>
      <c r="G2" s="58"/>
      <c r="H2" s="58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>
      <c r="A3" s="1"/>
      <c r="B3" s="51" t="s">
        <v>1</v>
      </c>
      <c r="C3" s="51"/>
      <c r="D3" s="51"/>
      <c r="E3" s="51"/>
      <c r="F3" s="51"/>
      <c r="G3" s="51"/>
      <c r="H3" s="5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>
      <c r="A4" s="1"/>
      <c r="B4" s="59" t="s">
        <v>2</v>
      </c>
      <c r="C4" s="59"/>
      <c r="D4" s="2" t="s">
        <v>41</v>
      </c>
      <c r="E4" s="3"/>
      <c r="F4" s="3"/>
      <c r="G4" s="3"/>
      <c r="H4" s="3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" customHeight="1">
      <c r="A5" s="1"/>
      <c r="B5" s="59" t="s">
        <v>3</v>
      </c>
      <c r="C5" s="59"/>
      <c r="D5" s="4" t="s">
        <v>4</v>
      </c>
      <c r="E5" s="4"/>
      <c r="F5" s="4"/>
      <c r="G5" s="4"/>
      <c r="H5" s="4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" customHeight="1">
      <c r="A6" s="1"/>
      <c r="B6" s="59" t="s">
        <v>5</v>
      </c>
      <c r="C6" s="59"/>
      <c r="D6" s="5" t="s">
        <v>6</v>
      </c>
      <c r="E6" s="4"/>
      <c r="F6" s="4"/>
      <c r="G6" s="4"/>
      <c r="H6" s="4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"/>
      <c r="B7" s="6" t="s">
        <v>7</v>
      </c>
      <c r="C7" s="6"/>
      <c r="D7" s="52" t="s">
        <v>8</v>
      </c>
      <c r="E7" s="52"/>
      <c r="F7" s="52"/>
      <c r="G7" s="52"/>
      <c r="H7" s="52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"/>
      <c r="B8" s="7"/>
      <c r="C8" s="8"/>
      <c r="D8" s="9"/>
      <c r="E8" s="9"/>
      <c r="F8" s="10"/>
      <c r="G8" s="10"/>
      <c r="H8" s="1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"/>
      <c r="B9" s="12"/>
      <c r="C9" s="13" t="s">
        <v>9</v>
      </c>
      <c r="D9" s="14" t="s">
        <v>10</v>
      </c>
      <c r="E9" s="13"/>
      <c r="F9" s="15" t="s">
        <v>11</v>
      </c>
      <c r="G9" s="14" t="s">
        <v>12</v>
      </c>
      <c r="H9" s="16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/>
      <c r="B10" s="17"/>
      <c r="C10" s="18"/>
      <c r="D10" s="19"/>
      <c r="E10" s="19"/>
      <c r="F10" s="19"/>
      <c r="G10" s="19"/>
      <c r="H10" s="20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" customHeight="1">
      <c r="A11" s="1"/>
      <c r="B11" s="21"/>
      <c r="C11" s="22"/>
      <c r="D11" s="53" t="s">
        <v>13</v>
      </c>
      <c r="E11" s="53"/>
      <c r="F11" s="53"/>
      <c r="G11" s="53"/>
      <c r="H11" s="53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9" customHeight="1">
      <c r="A12" s="1"/>
      <c r="B12" s="23"/>
      <c r="C12" s="24"/>
      <c r="D12" s="54" t="s">
        <v>14</v>
      </c>
      <c r="E12" s="54"/>
      <c r="F12" s="54"/>
      <c r="G12" s="54"/>
      <c r="H12" s="54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4.75" customHeight="1">
      <c r="A13" s="1"/>
      <c r="B13" s="23"/>
      <c r="C13" s="25" t="s">
        <v>15</v>
      </c>
      <c r="D13" s="26" t="s">
        <v>16</v>
      </c>
      <c r="E13" s="27">
        <v>5100</v>
      </c>
      <c r="F13" s="26" t="s">
        <v>17</v>
      </c>
      <c r="G13" s="28">
        <v>0</v>
      </c>
      <c r="H13" s="29">
        <f t="shared" ref="H13:H23" si="0">E13*G13</f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4.75" customHeight="1">
      <c r="A14" s="1"/>
      <c r="B14" s="23"/>
      <c r="C14" s="25" t="s">
        <v>18</v>
      </c>
      <c r="D14" s="26" t="s">
        <v>19</v>
      </c>
      <c r="E14" s="27">
        <v>5100</v>
      </c>
      <c r="F14" s="26" t="s">
        <v>17</v>
      </c>
      <c r="G14" s="28">
        <v>0</v>
      </c>
      <c r="H14" s="29">
        <f t="shared" si="0"/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4.75" customHeight="1">
      <c r="A15" s="1"/>
      <c r="B15" s="23"/>
      <c r="C15" s="25" t="s">
        <v>20</v>
      </c>
      <c r="D15" s="26" t="s">
        <v>21</v>
      </c>
      <c r="E15" s="27">
        <v>5100</v>
      </c>
      <c r="F15" s="26" t="s">
        <v>17</v>
      </c>
      <c r="G15" s="28">
        <v>0</v>
      </c>
      <c r="H15" s="29">
        <f t="shared" si="0"/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4.75" customHeight="1">
      <c r="A16" s="1"/>
      <c r="B16" s="23"/>
      <c r="C16" s="25" t="s">
        <v>22</v>
      </c>
      <c r="D16" s="26" t="s">
        <v>42</v>
      </c>
      <c r="E16" s="27">
        <v>5100</v>
      </c>
      <c r="F16" s="26" t="s">
        <v>17</v>
      </c>
      <c r="G16" s="28">
        <v>0</v>
      </c>
      <c r="H16" s="29">
        <f t="shared" si="0"/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4.75" customHeight="1">
      <c r="A17" s="1"/>
      <c r="B17" s="23"/>
      <c r="C17" s="25" t="s">
        <v>23</v>
      </c>
      <c r="D17" s="26" t="s">
        <v>43</v>
      </c>
      <c r="E17" s="27">
        <v>5100</v>
      </c>
      <c r="F17" s="26" t="s">
        <v>17</v>
      </c>
      <c r="G17" s="28">
        <v>0</v>
      </c>
      <c r="H17" s="29">
        <f t="shared" si="0"/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4.75" customHeight="1">
      <c r="A18" s="1"/>
      <c r="B18" s="23"/>
      <c r="C18" s="25" t="s">
        <v>24</v>
      </c>
      <c r="D18" s="26" t="s">
        <v>44</v>
      </c>
      <c r="E18" s="27">
        <v>5100</v>
      </c>
      <c r="F18" s="26" t="s">
        <v>17</v>
      </c>
      <c r="G18" s="28">
        <v>0</v>
      </c>
      <c r="H18" s="29">
        <f t="shared" si="0"/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4.75" customHeight="1">
      <c r="A19" s="1"/>
      <c r="B19" s="21"/>
      <c r="C19" s="25" t="s">
        <v>25</v>
      </c>
      <c r="D19" s="26" t="s">
        <v>26</v>
      </c>
      <c r="E19" s="27">
        <v>5100</v>
      </c>
      <c r="F19" s="26" t="s">
        <v>17</v>
      </c>
      <c r="G19" s="28">
        <v>0</v>
      </c>
      <c r="H19" s="29">
        <f t="shared" si="0"/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4.75" customHeight="1">
      <c r="A20" s="1"/>
      <c r="B20" s="23"/>
      <c r="C20" s="25" t="s">
        <v>27</v>
      </c>
      <c r="D20" s="26" t="s">
        <v>28</v>
      </c>
      <c r="E20" s="27">
        <v>5100</v>
      </c>
      <c r="F20" s="26" t="s">
        <v>17</v>
      </c>
      <c r="G20" s="28">
        <v>0</v>
      </c>
      <c r="H20" s="29">
        <f t="shared" si="0"/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4.75" customHeight="1">
      <c r="A21" s="1"/>
      <c r="B21" s="23"/>
      <c r="C21" s="25" t="s">
        <v>29</v>
      </c>
      <c r="D21" s="26" t="s">
        <v>30</v>
      </c>
      <c r="E21" s="27">
        <v>5100</v>
      </c>
      <c r="F21" s="26" t="s">
        <v>17</v>
      </c>
      <c r="G21" s="28">
        <v>0</v>
      </c>
      <c r="H21" s="29">
        <f t="shared" si="0"/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4.75" customHeight="1">
      <c r="A22" s="1"/>
      <c r="B22" s="23"/>
      <c r="C22" s="25" t="s">
        <v>31</v>
      </c>
      <c r="D22" s="26" t="s">
        <v>32</v>
      </c>
      <c r="E22" s="27">
        <v>5100</v>
      </c>
      <c r="F22" s="26" t="s">
        <v>17</v>
      </c>
      <c r="G22" s="28">
        <v>0</v>
      </c>
      <c r="H22" s="29">
        <f t="shared" si="0"/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4.75" customHeight="1">
      <c r="A23" s="1"/>
      <c r="B23" s="23"/>
      <c r="C23" s="25" t="s">
        <v>33</v>
      </c>
      <c r="D23" s="26" t="s">
        <v>34</v>
      </c>
      <c r="E23" s="27">
        <v>5100</v>
      </c>
      <c r="F23" s="26" t="s">
        <v>17</v>
      </c>
      <c r="G23" s="28">
        <v>0</v>
      </c>
      <c r="H23" s="29">
        <f t="shared" si="0"/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4.75" customHeight="1">
      <c r="A24" s="1"/>
      <c r="B24" s="30"/>
      <c r="C24" s="31"/>
      <c r="D24" s="32" t="s">
        <v>35</v>
      </c>
      <c r="E24" s="33">
        <f>SUM(E13:E23)</f>
        <v>56100</v>
      </c>
      <c r="F24" s="34"/>
      <c r="G24" s="35"/>
      <c r="H24" s="36">
        <f>SUM(H13:H23)</f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7"/>
      <c r="C25" s="37"/>
      <c r="D25" s="7"/>
      <c r="E25" s="55"/>
      <c r="F25" s="55"/>
      <c r="G25" s="55"/>
      <c r="H25" s="55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8.35" customHeight="1">
      <c r="A26" s="1"/>
      <c r="B26" s="56" t="s">
        <v>36</v>
      </c>
      <c r="C26" s="56"/>
      <c r="D26" s="38" t="s">
        <v>37</v>
      </c>
      <c r="E26" s="57" t="s">
        <v>38</v>
      </c>
      <c r="F26" s="57"/>
      <c r="G26" s="57"/>
      <c r="H26" s="39" t="s">
        <v>39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49"/>
      <c r="C27" s="49"/>
      <c r="D27" s="40"/>
      <c r="E27" s="41"/>
      <c r="F27" s="50"/>
      <c r="G27" s="50"/>
      <c r="H27" s="42">
        <f>H24</f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43"/>
      <c r="C28" s="44"/>
      <c r="D28" s="7"/>
      <c r="E28" s="7"/>
      <c r="F28" s="7"/>
      <c r="G28" s="7"/>
      <c r="H28" s="45" t="s">
        <v>40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7"/>
      <c r="C29" s="46"/>
      <c r="D29" s="46"/>
      <c r="E29" s="47"/>
      <c r="F29" s="7"/>
      <c r="G29" s="7"/>
      <c r="H29" s="42">
        <f>H27*1.19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7"/>
      <c r="C30" s="44"/>
      <c r="D30" s="7"/>
      <c r="E30" s="7"/>
      <c r="F30" s="7"/>
      <c r="G30" s="7"/>
      <c r="H30" s="48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" customHeight="1">
      <c r="A31" s="1"/>
      <c r="B31" s="51" t="s">
        <v>1</v>
      </c>
      <c r="C31" s="51"/>
      <c r="D31" s="51"/>
      <c r="E31" s="51"/>
      <c r="F31" s="51"/>
      <c r="G31" s="51"/>
      <c r="H31" s="5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</sheetData>
  <sheetProtection algorithmName="SHA-512" hashValue="5cYu0wJpwR3pPpmYtJXU82KnoXmpIDO/mPJ0tRGzwgsD+8+0+LClYVXogJtEV4XkAt6b2pKlLbPs/bCJeEetxw==" saltValue="U+BukxJG+VfDt1PXKWkL6w==" spinCount="100000" sheet="1" objects="1" scenarios="1" sort="0" autoFilter="0"/>
  <mergeCells count="14">
    <mergeCell ref="B2:H2"/>
    <mergeCell ref="B3:H3"/>
    <mergeCell ref="B4:C4"/>
    <mergeCell ref="B5:C5"/>
    <mergeCell ref="B6:C6"/>
    <mergeCell ref="B27:C27"/>
    <mergeCell ref="F27:G27"/>
    <mergeCell ref="B31:H31"/>
    <mergeCell ref="D7:H7"/>
    <mergeCell ref="D11:H11"/>
    <mergeCell ref="D12:H12"/>
    <mergeCell ref="E25:H25"/>
    <mergeCell ref="B26:C26"/>
    <mergeCell ref="E26:G26"/>
  </mergeCells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E64BD5-F4F7-43A4-8F84-42909A920509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Hirthe, Cecilia</dc:creator>
  <dc:description/>
  <cp:lastModifiedBy>TCI</cp:lastModifiedBy>
  <cp:revision>0</cp:revision>
  <dcterms:created xsi:type="dcterms:W3CDTF">2015-06-05T18:19:34Z</dcterms:created>
  <dcterms:modified xsi:type="dcterms:W3CDTF">2026-06-16T14:41:41Z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0x0101005177664B9340A345A1AE1218DAE16203</vt:lpwstr>
  </property>
</Properties>
</file>